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3485334D-5520-424A-879F-20C83D87EFF1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Aud. Interna" sheetId="17" state="hidden" r:id="rId1"/>
    <sheet name="2022" sheetId="23" r:id="rId2"/>
    <sheet name="2023" sheetId="25" r:id="rId3"/>
    <sheet name="Cálculo2023" sheetId="26" r:id="rId4"/>
    <sheet name="Càlculo" sheetId="2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26" l="1"/>
  <c r="J6" i="25"/>
  <c r="E26" i="26"/>
  <c r="E23" i="26"/>
  <c r="E24" i="26"/>
  <c r="E25" i="26"/>
  <c r="E22" i="26"/>
  <c r="D26" i="26"/>
  <c r="C26" i="26"/>
  <c r="D9" i="24"/>
  <c r="C9" i="24"/>
  <c r="E8" i="24"/>
  <c r="E7" i="24"/>
  <c r="E6" i="24"/>
  <c r="E5" i="24"/>
  <c r="J6" i="23"/>
  <c r="E9" i="24" l="1"/>
  <c r="H15" i="17"/>
  <c r="H14" i="17"/>
  <c r="H13" i="17"/>
  <c r="H12" i="17"/>
  <c r="H11" i="17"/>
  <c r="H10" i="17"/>
  <c r="H9" i="17"/>
  <c r="H8" i="17"/>
  <c r="H7" i="17"/>
  <c r="H6" i="17"/>
</calcChain>
</file>

<file path=xl/sharedStrings.xml><?xml version="1.0" encoding="utf-8"?>
<sst xmlns="http://schemas.openxmlformats.org/spreadsheetml/2006/main" count="171" uniqueCount="88">
  <si>
    <t>SEGUIMIENTO A INDICADORES DE PROCESO</t>
  </si>
  <si>
    <t xml:space="preserve">SECCIONAL: </t>
  </si>
  <si>
    <t>PROCESO: AUDITORIA INTERNA</t>
  </si>
  <si>
    <t xml:space="preserve">RESPONSABLE:  </t>
  </si>
  <si>
    <t xml:space="preserve">CARGO: </t>
  </si>
  <si>
    <t xml:space="preserve">FECHA ELABORACIÓN: </t>
  </si>
  <si>
    <t>AÑO: 2019</t>
  </si>
  <si>
    <t>NOMBRE INDICADOR</t>
  </si>
  <si>
    <t>TIPO INDICADOR</t>
  </si>
  <si>
    <t>OBJETIVO ESTRATEGICO</t>
  </si>
  <si>
    <t>FÓRMULA</t>
  </si>
  <si>
    <t>Meta</t>
  </si>
  <si>
    <t>Nivel  mínimo de cumplimiento</t>
  </si>
  <si>
    <t>PERIODO DE MEDICIÓN</t>
  </si>
  <si>
    <t>MEDICIONES</t>
  </si>
  <si>
    <t>Variable 1</t>
  </si>
  <si>
    <t>Variable 2</t>
  </si>
  <si>
    <t>Resultado</t>
  </si>
  <si>
    <t>1er. Trimestre</t>
  </si>
  <si>
    <t>2do. Trimestre</t>
  </si>
  <si>
    <t>3er. Trimestre</t>
  </si>
  <si>
    <t>4to. Trimestre</t>
  </si>
  <si>
    <t>Último Análisis</t>
  </si>
  <si>
    <t>Nombre de la Variable</t>
  </si>
  <si>
    <t>Valor</t>
  </si>
  <si>
    <t>Tiempo Promedio de Atención de Quejas, Reclamos y Sugerencias</t>
  </si>
  <si>
    <t xml:space="preserve">Cumplimiento </t>
  </si>
  <si>
    <t>Medir el tiempo promedio en que se resuelven las solicitudes a través del Sistema Integrado de Gestión y Control de la Calidad SIGCMA</t>
  </si>
  <si>
    <t>Días de gestión</t>
  </si>
  <si>
    <t>Solicitudes registradas</t>
  </si>
  <si>
    <t>15 DIAS</t>
  </si>
  <si>
    <t>Trimestral</t>
  </si>
  <si>
    <t>SECCIONAL: PEREIRA</t>
  </si>
  <si>
    <t>PROCESO: Gestión Administrativa</t>
  </si>
  <si>
    <t>RESPONSABLE:  IVAN MATURANA CÓRDOBA</t>
  </si>
  <si>
    <t>CARGO: LIDER DE PROCESO</t>
  </si>
  <si>
    <t xml:space="preserve">FECHA ELABORACIÓN: Marzo de 2022
FECHA ACTUALIZACIÓN: </t>
  </si>
  <si>
    <t>AÑO: 2022</t>
  </si>
  <si>
    <t>PROPOSITO</t>
  </si>
  <si>
    <t>OBJETIVO INDICADOR</t>
  </si>
  <si>
    <t xml:space="preserve">Ejecución del presupuesto de funcionamiento para la adquisición de bienes y servicios </t>
  </si>
  <si>
    <t>Eficiencia y Eficacia</t>
  </si>
  <si>
    <t>Medir el grado de cumplimiento en la ejecución del presupuesto anual de gastos</t>
  </si>
  <si>
    <t>Medir el grado de ejecución del presupuesto de funcionamiento asignado para la adquisición de bienes y servicios en la vigencia</t>
  </si>
  <si>
    <t>4. Fortalecer la autonomía e independencia judicial, administrativa y financiera de la Rama Judicial.</t>
  </si>
  <si>
    <t>PRESUPUESTO EJECUTADO EN EL PERIODO</t>
  </si>
  <si>
    <t>PRESUPUESTO PROGRAMADO EN EL PERIODO</t>
  </si>
  <si>
    <t>El Presupuesto fue ejecutado en forma eficiente superando el Nivel de Cumplimiento</t>
  </si>
  <si>
    <t>CÓDIGO
PO-EPE-02</t>
  </si>
  <si>
    <t>ELABORÓ      
LIDER DE ROCESO</t>
  </si>
  <si>
    <t>REVISÓ
CENDOJ-SIGCMA</t>
  </si>
  <si>
    <t>APROBÓ
COMITÈ NACIONAL DEL SIGCMA</t>
  </si>
  <si>
    <t>VERSIÓN 01</t>
  </si>
  <si>
    <t>FECHA 12/10/2016</t>
  </si>
  <si>
    <t>FECHA 25/06/2018</t>
  </si>
  <si>
    <t>FECHA 27/06/2018</t>
  </si>
  <si>
    <t xml:space="preserve">FECHA ELABORACIÓN: Febrero de 2023
FECHA ACTUALIZACIÓN: </t>
  </si>
  <si>
    <t>AÑO: 2023</t>
  </si>
  <si>
    <t>OBJETIVOS SIGCMA</t>
  </si>
  <si>
    <t>OBJETIVO PSD</t>
  </si>
  <si>
    <t xml:space="preserve"> Asegurar el cumplimiento de los objetivos institucionales, la normatividad aplicable, la mejora del SIGCMA y la satisfacción de los usuarios, revisando de forma continua y sistemática la planificación de la gestión y fortaleciendo la administración de riesgos y sus controles
</t>
  </si>
  <si>
    <t xml:space="preserve">Aumentar la confianza pública en la justicia a través de la transparencia, la rendición de cuentas y la participación, incluyendo la información de justicia y la producción, gestión y acceso a las fuentes de derecho, el fortalecimiento del sistema de gestión de calidad y medio ambiente (SIGCMA) y el mejoramiento de la calidad y publicidad de la información </t>
  </si>
  <si>
    <t>PRESUPUESTO EJECUTADO EN EL PERIODO (COMPROMISOS)</t>
  </si>
  <si>
    <t>PRESUPUESTO PROGRAMADO EN EL PERIODO (APROPIACIÓN)</t>
  </si>
  <si>
    <t>En el primer Trimestre se Ejecutó el presupuesto en 21.62% .
En el segundo Trimestre aumentó al 44,37% del asignado para el periodo.
En el tercer trimestre el presupuesto tiene una ejecución del 59,69%.</t>
  </si>
  <si>
    <t>Ejecución Presupuestal 1er Trimestre 2023</t>
  </si>
  <si>
    <r>
      <t>Concepto del gasto</t>
    </r>
    <r>
      <rPr>
        <b/>
        <sz val="11"/>
        <rFont val="Calibri"/>
        <family val="2"/>
      </rPr>
      <t> </t>
    </r>
  </si>
  <si>
    <r>
      <t>Apropiado</t>
    </r>
    <r>
      <rPr>
        <b/>
        <sz val="11"/>
        <rFont val="Calibri"/>
        <family val="2"/>
      </rPr>
      <t> </t>
    </r>
  </si>
  <si>
    <t>Ejecutado</t>
  </si>
  <si>
    <r>
      <t>%</t>
    </r>
    <r>
      <rPr>
        <b/>
        <sz val="11"/>
        <rFont val="Calibri"/>
        <family val="2"/>
      </rPr>
      <t> </t>
    </r>
  </si>
  <si>
    <t>Funcionamiento Un 2</t>
  </si>
  <si>
    <t>Funcionamiento Un 8</t>
  </si>
  <si>
    <t>Funcionamiento Un 9</t>
  </si>
  <si>
    <t>Inversión (MyMIF)</t>
  </si>
  <si>
    <t>Total </t>
  </si>
  <si>
    <t>Ejecución Presupuestal 2do Trimestre 2023</t>
  </si>
  <si>
    <t>Ejecución Presupuestal 3er Trimestre 2023</t>
  </si>
  <si>
    <t xml:space="preserve">Ejecución del presupuesto de funcionamiento
para la adquisición de bienes y servicios </t>
  </si>
  <si>
    <t>Unidad Ejecutora</t>
  </si>
  <si>
    <t>PRESUPUESTO ASIGNADO 
 30-06-2022</t>
  </si>
  <si>
    <t>PRESUPUESTO EJECUTADO EN EL PERIODO
30-06-2022</t>
  </si>
  <si>
    <t>% Ejecución</t>
  </si>
  <si>
    <t> </t>
  </si>
  <si>
    <t>Unidad 2</t>
  </si>
  <si>
    <t>Unidad 8</t>
  </si>
  <si>
    <t>Unidad 9</t>
  </si>
  <si>
    <t>Inversión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</si>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</sst>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3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rgb="FF0070C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Arial"/>
      <family val="2"/>
    </font>
    <font>
      <b/>
      <sz val="2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</font>
    <font>
      <b/>
      <sz val="14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rgb="FF0033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BDD7EE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70">
    <xf numFmtId="0" fontId="0" fillId="0" borderId="0" xfId="0"/>
    <xf numFmtId="0" fontId="2" fillId="2" borderId="0" xfId="1" applyFont="1" applyFill="1" applyAlignment="1">
      <alignment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8" fillId="2" borderId="12" xfId="1" applyFont="1" applyFill="1" applyBorder="1" applyAlignment="1">
      <alignment horizontal="center" vertical="center" wrapText="1"/>
    </xf>
    <xf numFmtId="9" fontId="11" fillId="2" borderId="12" xfId="6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0" fillId="2" borderId="0" xfId="0" applyFill="1"/>
    <xf numFmtId="0" fontId="12" fillId="2" borderId="0" xfId="1" applyFont="1" applyFill="1" applyAlignment="1">
      <alignment horizontal="left" vertical="center" wrapText="1"/>
    </xf>
    <xf numFmtId="0" fontId="3" fillId="2" borderId="0" xfId="1" applyFill="1" applyAlignment="1">
      <alignment horizontal="left" vertical="center"/>
    </xf>
    <xf numFmtId="0" fontId="13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2" borderId="0" xfId="1" applyFill="1"/>
    <xf numFmtId="9" fontId="17" fillId="2" borderId="0" xfId="1" applyNumberFormat="1" applyFont="1" applyFill="1" applyAlignment="1">
      <alignment horizontal="center" vertical="top" wrapText="1"/>
    </xf>
    <xf numFmtId="0" fontId="12" fillId="2" borderId="28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9" fontId="11" fillId="2" borderId="4" xfId="6" applyFont="1" applyFill="1" applyBorder="1" applyAlignment="1">
      <alignment horizontal="center" vertical="center" wrapText="1"/>
    </xf>
    <xf numFmtId="9" fontId="11" fillId="2" borderId="4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9" fontId="8" fillId="2" borderId="4" xfId="6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9" fontId="7" fillId="2" borderId="4" xfId="1" applyNumberFormat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 wrapText="1"/>
    </xf>
    <xf numFmtId="0" fontId="7" fillId="2" borderId="0" xfId="1" applyFont="1" applyFill="1" applyAlignment="1">
      <alignment horizontal="left" vertical="center"/>
    </xf>
    <xf numFmtId="0" fontId="8" fillId="2" borderId="0" xfId="0" applyFont="1" applyFill="1"/>
    <xf numFmtId="0" fontId="10" fillId="2" borderId="11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7" fillId="2" borderId="12" xfId="1" applyFont="1" applyFill="1" applyBorder="1" applyAlignment="1">
      <alignment horizontal="center" vertical="center" wrapText="1"/>
    </xf>
    <xf numFmtId="9" fontId="11" fillId="2" borderId="12" xfId="1" applyNumberFormat="1" applyFont="1" applyFill="1" applyBorder="1" applyAlignment="1">
      <alignment horizontal="center" vertical="center" wrapText="1"/>
    </xf>
    <xf numFmtId="9" fontId="7" fillId="2" borderId="12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9" fontId="7" fillId="2" borderId="12" xfId="1" applyNumberFormat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9" fontId="17" fillId="2" borderId="6" xfId="6" applyFont="1" applyFill="1" applyBorder="1" applyAlignment="1">
      <alignment horizontal="center" vertical="center" wrapText="1"/>
    </xf>
    <xf numFmtId="9" fontId="17" fillId="2" borderId="6" xfId="1" applyNumberFormat="1" applyFont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/>
    </xf>
    <xf numFmtId="9" fontId="3" fillId="2" borderId="6" xfId="1" applyNumberFormat="1" applyFill="1" applyBorder="1" applyAlignment="1">
      <alignment vertical="center"/>
    </xf>
    <xf numFmtId="0" fontId="3" fillId="2" borderId="20" xfId="1" applyFill="1" applyBorder="1" applyAlignment="1">
      <alignment vertical="center" wrapText="1"/>
    </xf>
    <xf numFmtId="0" fontId="20" fillId="2" borderId="0" xfId="1" applyFont="1" applyFill="1" applyAlignment="1">
      <alignment vertical="center"/>
    </xf>
    <xf numFmtId="0" fontId="21" fillId="2" borderId="0" xfId="0" applyFont="1" applyFill="1"/>
    <xf numFmtId="0" fontId="22" fillId="2" borderId="30" xfId="1" applyFont="1" applyFill="1" applyBorder="1" applyAlignment="1">
      <alignment horizontal="left" vertical="center" wrapText="1"/>
    </xf>
    <xf numFmtId="0" fontId="22" fillId="2" borderId="0" xfId="1" applyFont="1" applyFill="1" applyAlignment="1">
      <alignment horizontal="left" vertical="center" wrapText="1"/>
    </xf>
    <xf numFmtId="0" fontId="20" fillId="2" borderId="0" xfId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0" fillId="2" borderId="32" xfId="1" applyFont="1" applyFill="1" applyBorder="1" applyAlignment="1">
      <alignment vertical="center" wrapText="1"/>
    </xf>
    <xf numFmtId="0" fontId="20" fillId="2" borderId="0" xfId="1" applyFont="1" applyFill="1"/>
    <xf numFmtId="0" fontId="27" fillId="2" borderId="0" xfId="1" applyFont="1" applyFill="1" applyAlignment="1">
      <alignment wrapText="1"/>
    </xf>
    <xf numFmtId="9" fontId="26" fillId="2" borderId="0" xfId="1" applyNumberFormat="1" applyFont="1" applyFill="1" applyAlignment="1">
      <alignment horizontal="center" vertical="top" wrapText="1"/>
    </xf>
    <xf numFmtId="0" fontId="28" fillId="5" borderId="0" xfId="0" applyFont="1" applyFill="1" applyAlignment="1">
      <alignment horizontal="center" vertical="center"/>
    </xf>
    <xf numFmtId="0" fontId="22" fillId="2" borderId="34" xfId="1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/>
    </xf>
    <xf numFmtId="0" fontId="31" fillId="3" borderId="14" xfId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2" borderId="6" xfId="1" applyFont="1" applyFill="1" applyBorder="1" applyAlignment="1">
      <alignment horizontal="center" vertical="center" wrapText="1"/>
    </xf>
    <xf numFmtId="9" fontId="32" fillId="2" borderId="6" xfId="1" applyNumberFormat="1" applyFont="1" applyFill="1" applyBorder="1" applyAlignment="1">
      <alignment horizontal="center" vertical="center" wrapText="1"/>
    </xf>
    <xf numFmtId="4" fontId="33" fillId="2" borderId="6" xfId="6" applyNumberFormat="1" applyFont="1" applyFill="1" applyBorder="1" applyAlignment="1">
      <alignment horizontal="center" vertical="center" wrapText="1"/>
    </xf>
    <xf numFmtId="4" fontId="32" fillId="2" borderId="6" xfId="1" applyNumberFormat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/>
    </xf>
    <xf numFmtId="0" fontId="24" fillId="3" borderId="18" xfId="1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 wrapText="1"/>
    </xf>
    <xf numFmtId="0" fontId="32" fillId="2" borderId="36" xfId="1" applyFont="1" applyFill="1" applyBorder="1" applyAlignment="1">
      <alignment horizontal="center" vertical="center" wrapText="1"/>
    </xf>
    <xf numFmtId="0" fontId="32" fillId="2" borderId="35" xfId="1" applyFont="1" applyFill="1" applyBorder="1" applyAlignment="1">
      <alignment horizontal="center" vertical="center" wrapText="1"/>
    </xf>
    <xf numFmtId="3" fontId="33" fillId="2" borderId="35" xfId="1" applyNumberFormat="1" applyFont="1" applyFill="1" applyBorder="1" applyAlignment="1">
      <alignment horizontal="center" vertical="center" wrapText="1"/>
    </xf>
    <xf numFmtId="0" fontId="34" fillId="0" borderId="0" xfId="0" applyFont="1"/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wrapText="1"/>
    </xf>
    <xf numFmtId="0" fontId="37" fillId="0" borderId="41" xfId="0" applyFont="1" applyBorder="1"/>
    <xf numFmtId="0" fontId="34" fillId="0" borderId="42" xfId="0" applyFont="1" applyBorder="1"/>
    <xf numFmtId="0" fontId="34" fillId="0" borderId="43" xfId="0" applyFont="1" applyBorder="1"/>
    <xf numFmtId="0" fontId="34" fillId="0" borderId="44" xfId="0" applyFont="1" applyBorder="1"/>
    <xf numFmtId="0" fontId="34" fillId="0" borderId="45" xfId="0" applyFont="1" applyBorder="1"/>
    <xf numFmtId="3" fontId="34" fillId="0" borderId="35" xfId="0" applyNumberFormat="1" applyFont="1" applyBorder="1"/>
    <xf numFmtId="4" fontId="34" fillId="0" borderId="46" xfId="0" applyNumberFormat="1" applyFont="1" applyBorder="1"/>
    <xf numFmtId="0" fontId="34" fillId="0" borderId="35" xfId="0" applyFont="1" applyBorder="1"/>
    <xf numFmtId="0" fontId="38" fillId="0" borderId="47" xfId="0" applyFont="1" applyBorder="1"/>
    <xf numFmtId="3" fontId="38" fillId="0" borderId="48" xfId="0" applyNumberFormat="1" applyFont="1" applyBorder="1"/>
    <xf numFmtId="4" fontId="34" fillId="0" borderId="49" xfId="0" applyNumberFormat="1" applyFont="1" applyBorder="1"/>
    <xf numFmtId="9" fontId="32" fillId="2" borderId="6" xfId="1" applyNumberFormat="1" applyFont="1" applyFill="1" applyBorder="1" applyAlignment="1">
      <alignment horizontal="center" vertical="center"/>
    </xf>
    <xf numFmtId="10" fontId="33" fillId="2" borderId="6" xfId="6" applyNumberFormat="1" applyFont="1" applyFill="1" applyBorder="1" applyAlignment="1">
      <alignment horizontal="center" vertical="center" wrapText="1"/>
    </xf>
    <xf numFmtId="3" fontId="39" fillId="2" borderId="35" xfId="1" applyNumberFormat="1" applyFont="1" applyFill="1" applyBorder="1" applyAlignment="1">
      <alignment horizontal="center" vertical="center" wrapText="1"/>
    </xf>
    <xf numFmtId="10" fontId="32" fillId="2" borderId="6" xfId="1" applyNumberFormat="1" applyFont="1" applyFill="1" applyBorder="1" applyAlignment="1">
      <alignment horizontal="center" vertical="center"/>
    </xf>
    <xf numFmtId="0" fontId="42" fillId="7" borderId="6" xfId="0" applyFont="1" applyFill="1" applyBorder="1" applyAlignment="1">
      <alignment wrapText="1"/>
    </xf>
    <xf numFmtId="0" fontId="42" fillId="7" borderId="51" xfId="0" applyFont="1" applyFill="1" applyBorder="1" applyAlignment="1">
      <alignment wrapText="1"/>
    </xf>
    <xf numFmtId="0" fontId="43" fillId="0" borderId="6" xfId="0" applyFont="1" applyBorder="1" applyAlignment="1">
      <alignment wrapText="1"/>
    </xf>
    <xf numFmtId="3" fontId="43" fillId="0" borderId="51" xfId="0" applyNumberFormat="1" applyFont="1" applyBorder="1" applyAlignment="1">
      <alignment wrapText="1"/>
    </xf>
    <xf numFmtId="9" fontId="43" fillId="0" borderId="51" xfId="0" applyNumberFormat="1" applyFont="1" applyBorder="1" applyAlignment="1">
      <alignment wrapText="1"/>
    </xf>
    <xf numFmtId="0" fontId="41" fillId="8" borderId="15" xfId="0" applyFont="1" applyFill="1" applyBorder="1" applyAlignment="1">
      <alignment wrapText="1"/>
    </xf>
    <xf numFmtId="0" fontId="35" fillId="9" borderId="28" xfId="0" applyFont="1" applyFill="1" applyBorder="1" applyAlignment="1">
      <alignment wrapText="1"/>
    </xf>
    <xf numFmtId="3" fontId="40" fillId="9" borderId="17" xfId="0" applyNumberFormat="1" applyFont="1" applyFill="1" applyBorder="1" applyAlignment="1">
      <alignment wrapText="1"/>
    </xf>
    <xf numFmtId="0" fontId="40" fillId="8" borderId="3" xfId="0" applyFont="1" applyFill="1" applyBorder="1" applyAlignment="1">
      <alignment wrapText="1"/>
    </xf>
    <xf numFmtId="0" fontId="44" fillId="0" borderId="0" xfId="0" applyFont="1" applyAlignment="1">
      <alignment wrapText="1"/>
    </xf>
    <xf numFmtId="0" fontId="24" fillId="3" borderId="35" xfId="1" applyFont="1" applyFill="1" applyBorder="1" applyAlignment="1">
      <alignment horizontal="center" vertical="center" wrapText="1"/>
    </xf>
    <xf numFmtId="0" fontId="31" fillId="3" borderId="35" xfId="1" applyFont="1" applyFill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4" fontId="33" fillId="2" borderId="35" xfId="6" applyNumberFormat="1" applyFont="1" applyFill="1" applyBorder="1" applyAlignment="1">
      <alignment horizontal="center" vertical="center" wrapText="1"/>
    </xf>
    <xf numFmtId="9" fontId="32" fillId="2" borderId="51" xfId="1" applyNumberFormat="1" applyFont="1" applyFill="1" applyBorder="1" applyAlignment="1">
      <alignment horizontal="center" vertical="center" wrapText="1"/>
    </xf>
    <xf numFmtId="0" fontId="46" fillId="7" borderId="6" xfId="0" applyFont="1" applyFill="1" applyBorder="1" applyAlignment="1">
      <alignment wrapText="1"/>
    </xf>
    <xf numFmtId="0" fontId="46" fillId="7" borderId="51" xfId="0" applyFont="1" applyFill="1" applyBorder="1" applyAlignment="1">
      <alignment wrapText="1"/>
    </xf>
    <xf numFmtId="0" fontId="47" fillId="0" borderId="6" xfId="0" applyFont="1" applyBorder="1" applyAlignment="1">
      <alignment wrapText="1"/>
    </xf>
    <xf numFmtId="3" fontId="47" fillId="0" borderId="51" xfId="0" applyNumberFormat="1" applyFont="1" applyBorder="1" applyAlignment="1">
      <alignment wrapText="1"/>
    </xf>
    <xf numFmtId="9" fontId="47" fillId="0" borderId="51" xfId="0" applyNumberFormat="1" applyFont="1" applyBorder="1" applyAlignment="1">
      <alignment wrapText="1"/>
    </xf>
    <xf numFmtId="0" fontId="48" fillId="8" borderId="15" xfId="0" applyFont="1" applyFill="1" applyBorder="1" applyAlignment="1">
      <alignment wrapText="1"/>
    </xf>
    <xf numFmtId="0" fontId="49" fillId="9" borderId="28" xfId="0" applyFont="1" applyFill="1" applyBorder="1" applyAlignment="1">
      <alignment wrapText="1"/>
    </xf>
    <xf numFmtId="3" fontId="45" fillId="9" borderId="17" xfId="0" applyNumberFormat="1" applyFont="1" applyFill="1" applyBorder="1" applyAlignment="1">
      <alignment wrapText="1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2" fillId="2" borderId="29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8" fillId="3" borderId="22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18" fillId="3" borderId="8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18" fillId="3" borderId="10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30" fillId="3" borderId="2" xfId="1" applyFont="1" applyFill="1" applyBorder="1" applyAlignment="1">
      <alignment horizontal="center" vertical="center"/>
    </xf>
    <xf numFmtId="0" fontId="30" fillId="3" borderId="3" xfId="1" applyFont="1" applyFill="1" applyBorder="1" applyAlignment="1">
      <alignment horizontal="center" vertical="center"/>
    </xf>
    <xf numFmtId="0" fontId="22" fillId="2" borderId="16" xfId="1" applyFont="1" applyFill="1" applyBorder="1" applyAlignment="1">
      <alignment horizontal="left" vertical="center" wrapText="1"/>
    </xf>
    <xf numFmtId="0" fontId="22" fillId="2" borderId="2" xfId="1" applyFont="1" applyFill="1" applyBorder="1" applyAlignment="1">
      <alignment horizontal="left" vertical="center" wrapText="1"/>
    </xf>
    <xf numFmtId="0" fontId="22" fillId="2" borderId="17" xfId="1" applyFont="1" applyFill="1" applyBorder="1" applyAlignment="1">
      <alignment horizontal="left" vertical="center" wrapText="1"/>
    </xf>
    <xf numFmtId="0" fontId="22" fillId="2" borderId="26" xfId="1" applyFont="1" applyFill="1" applyBorder="1" applyAlignment="1">
      <alignment horizontal="left" vertical="center" wrapText="1"/>
    </xf>
    <xf numFmtId="0" fontId="22" fillId="2" borderId="21" xfId="1" applyFont="1" applyFill="1" applyBorder="1" applyAlignment="1">
      <alignment horizontal="left" vertical="center" wrapText="1"/>
    </xf>
    <xf numFmtId="0" fontId="22" fillId="2" borderId="31" xfId="1" applyFont="1" applyFill="1" applyBorder="1" applyAlignment="1">
      <alignment horizontal="left" vertical="center" wrapText="1"/>
    </xf>
    <xf numFmtId="0" fontId="24" fillId="3" borderId="22" xfId="1" applyFont="1" applyFill="1" applyBorder="1" applyAlignment="1">
      <alignment horizontal="center" vertical="center" wrapText="1"/>
    </xf>
    <xf numFmtId="0" fontId="24" fillId="3" borderId="5" xfId="1" applyFont="1" applyFill="1" applyBorder="1" applyAlignment="1">
      <alignment horizontal="center" vertical="center" wrapText="1"/>
    </xf>
    <xf numFmtId="0" fontId="24" fillId="3" borderId="27" xfId="1" applyFont="1" applyFill="1" applyBorder="1" applyAlignment="1">
      <alignment horizontal="center" vertical="center" wrapText="1"/>
    </xf>
    <xf numFmtId="0" fontId="24" fillId="3" borderId="8" xfId="1" applyFont="1" applyFill="1" applyBorder="1" applyAlignment="1">
      <alignment horizontal="center" vertical="center" wrapText="1"/>
    </xf>
    <xf numFmtId="0" fontId="24" fillId="3" borderId="4" xfId="1" applyFont="1" applyFill="1" applyBorder="1" applyAlignment="1">
      <alignment horizontal="center" vertical="center" wrapText="1"/>
    </xf>
    <xf numFmtId="0" fontId="24" fillId="3" borderId="18" xfId="1" applyFont="1" applyFill="1" applyBorder="1" applyAlignment="1">
      <alignment horizontal="center" vertical="center" wrapText="1"/>
    </xf>
    <xf numFmtId="0" fontId="24" fillId="3" borderId="7" xfId="1" applyFont="1" applyFill="1" applyBorder="1" applyAlignment="1">
      <alignment horizontal="center" vertical="center" wrapText="1"/>
    </xf>
    <xf numFmtId="0" fontId="24" fillId="3" borderId="15" xfId="1" applyFont="1" applyFill="1" applyBorder="1" applyAlignment="1">
      <alignment horizontal="center" vertical="center" wrapText="1"/>
    </xf>
    <xf numFmtId="0" fontId="24" fillId="3" borderId="33" xfId="1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/>
    </xf>
    <xf numFmtId="14" fontId="25" fillId="4" borderId="4" xfId="4" applyNumberFormat="1" applyFont="1" applyFill="1" applyBorder="1" applyAlignment="1">
      <alignment horizontal="center" vertical="center"/>
    </xf>
    <xf numFmtId="14" fontId="29" fillId="4" borderId="23" xfId="5" applyNumberFormat="1" applyFont="1" applyFill="1" applyBorder="1" applyAlignment="1">
      <alignment horizontal="center" vertical="center"/>
    </xf>
    <xf numFmtId="14" fontId="29" fillId="4" borderId="24" xfId="5" applyNumberFormat="1" applyFont="1" applyFill="1" applyBorder="1" applyAlignment="1">
      <alignment horizontal="center" vertical="center"/>
    </xf>
    <xf numFmtId="14" fontId="29" fillId="4" borderId="25" xfId="5" applyNumberFormat="1" applyFont="1" applyFill="1" applyBorder="1" applyAlignment="1">
      <alignment horizontal="center" vertical="center"/>
    </xf>
    <xf numFmtId="0" fontId="24" fillId="3" borderId="10" xfId="1" applyFont="1" applyFill="1" applyBorder="1" applyAlignment="1">
      <alignment horizontal="center" vertical="center" wrapText="1"/>
    </xf>
    <xf numFmtId="0" fontId="24" fillId="3" borderId="19" xfId="1" applyFont="1" applyFill="1" applyBorder="1" applyAlignment="1">
      <alignment horizontal="center" vertical="center" wrapText="1"/>
    </xf>
    <xf numFmtId="0" fontId="29" fillId="4" borderId="4" xfId="5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 wrapText="1"/>
    </xf>
    <xf numFmtId="0" fontId="29" fillId="4" borderId="23" xfId="5" applyFont="1" applyFill="1" applyBorder="1" applyAlignment="1">
      <alignment horizontal="center" vertical="center" wrapText="1"/>
    </xf>
    <xf numFmtId="0" fontId="29" fillId="4" borderId="24" xfId="5" applyFont="1" applyFill="1" applyBorder="1" applyAlignment="1">
      <alignment horizontal="center" vertical="center" wrapText="1"/>
    </xf>
    <xf numFmtId="0" fontId="29" fillId="4" borderId="25" xfId="5" applyFont="1" applyFill="1" applyBorder="1" applyAlignment="1">
      <alignment horizontal="center" vertical="center" wrapText="1"/>
    </xf>
    <xf numFmtId="0" fontId="24" fillId="3" borderId="9" xfId="1" applyFont="1" applyFill="1" applyBorder="1" applyAlignment="1">
      <alignment horizontal="center" vertical="center" wrapText="1"/>
    </xf>
    <xf numFmtId="0" fontId="22" fillId="2" borderId="54" xfId="1" applyFont="1" applyFill="1" applyBorder="1" applyAlignment="1">
      <alignment horizontal="left" vertical="center" wrapText="1"/>
    </xf>
    <xf numFmtId="0" fontId="24" fillId="3" borderId="35" xfId="1" applyFont="1" applyFill="1" applyBorder="1" applyAlignment="1">
      <alignment horizontal="center" vertical="center" wrapText="1"/>
    </xf>
    <xf numFmtId="0" fontId="24" fillId="3" borderId="52" xfId="1" applyFont="1" applyFill="1" applyBorder="1" applyAlignment="1">
      <alignment horizontal="center" vertical="center" wrapText="1"/>
    </xf>
    <xf numFmtId="0" fontId="24" fillId="3" borderId="25" xfId="1" applyFont="1" applyFill="1" applyBorder="1" applyAlignment="1">
      <alignment horizontal="center" vertical="center" wrapText="1"/>
    </xf>
    <xf numFmtId="0" fontId="24" fillId="3" borderId="53" xfId="1" applyFont="1" applyFill="1" applyBorder="1" applyAlignment="1">
      <alignment horizontal="center" vertical="center" wrapText="1"/>
    </xf>
    <xf numFmtId="0" fontId="40" fillId="6" borderId="50" xfId="0" applyFont="1" applyFill="1" applyBorder="1" applyAlignment="1">
      <alignment wrapText="1"/>
    </xf>
    <xf numFmtId="0" fontId="45" fillId="6" borderId="50" xfId="0" applyFont="1" applyFill="1" applyBorder="1" applyAlignment="1">
      <alignment wrapText="1"/>
    </xf>
    <xf numFmtId="0" fontId="35" fillId="0" borderId="37" xfId="0" applyFont="1" applyBorder="1" applyAlignment="1">
      <alignment horizontal="center" wrapText="1"/>
    </xf>
    <xf numFmtId="0" fontId="35" fillId="0" borderId="21" xfId="0" applyFont="1" applyBorder="1" applyAlignment="1">
      <alignment horizontal="center" wrapText="1"/>
    </xf>
    <xf numFmtId="0" fontId="35" fillId="0" borderId="38" xfId="0" applyFont="1" applyBorder="1" applyAlignment="1">
      <alignment horizontal="center" wrapText="1"/>
    </xf>
  </cellXfs>
  <cellStyles count="8">
    <cellStyle name="Hyperlink" xfId="7" xr:uid="{00000000-0005-0000-0000-000000000000}"/>
    <cellStyle name="Millares 2" xfId="2" xr:uid="{00000000-0005-0000-0000-000001000000}"/>
    <cellStyle name="Normal" xfId="0" builtinId="0"/>
    <cellStyle name="Normal 2" xfId="1" xr:uid="{00000000-0005-0000-0000-000003000000}"/>
    <cellStyle name="Normal 4" xfId="4" xr:uid="{00000000-0005-0000-0000-000004000000}"/>
    <cellStyle name="Normal_Acta de vecindad 19" xfId="5" xr:uid="{00000000-0005-0000-0000-000005000000}"/>
    <cellStyle name="Porcentaje" xfId="6" builtinId="5"/>
    <cellStyle name="Porcentaje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186015</xdr:colOff>
      <xdr:row>0</xdr:row>
      <xdr:rowOff>31376</xdr:rowOff>
    </xdr:from>
    <xdr:to>
      <xdr:col>1</xdr:col>
      <xdr:colOff>247650</xdr:colOff>
      <xdr:row>0</xdr:row>
      <xdr:rowOff>834535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5" y="31376"/>
          <a:ext cx="1718985" cy="803159"/>
        </a:xfrm>
        <a:prstGeom prst="rect">
          <a:avLst/>
        </a:prstGeom>
      </xdr:spPr>
    </xdr:pic>
    <xdr:clientData/>
  </xdr:twoCellAnchor>
  <xdr:twoCellAnchor>
    <xdr:from>
      <xdr:col>15</xdr:col>
      <xdr:colOff>2105025</xdr:colOff>
      <xdr:row>0</xdr:row>
      <xdr:rowOff>457200</xdr:rowOff>
    </xdr:from>
    <xdr:to>
      <xdr:col>15</xdr:col>
      <xdr:colOff>3619500</xdr:colOff>
      <xdr:row>0</xdr:row>
      <xdr:rowOff>790575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697575" y="45720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5D121F-3708-4EF9-A628-03AD81B26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9CF1440A-2570-4E9B-BEC1-2CE90B4DB15D}"/>
            </a:ext>
            <a:ext uri="{147F2762-F138-4A5C-976F-8EAC2B608ADB}">
              <a16:predDERef xmlns:a16="http://schemas.microsoft.com/office/drawing/2014/main" pred="{0A5D121F-3708-4EF9-A628-03AD81B260BB}"/>
            </a:ext>
          </a:extLst>
        </xdr:cNvPr>
        <xdr:cNvSpPr txBox="1">
          <a:spLocks noChangeArrowheads="1"/>
        </xdr:cNvSpPr>
      </xdr:nvSpPr>
      <xdr:spPr bwMode="auto">
        <a:xfrm>
          <a:off x="2226945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7312C667-4E7E-434A-94C3-671CB170F1FC}"/>
            </a:ext>
            <a:ext uri="{147F2762-F138-4A5C-976F-8EAC2B608ADB}">
              <a16:predDERef xmlns:a16="http://schemas.microsoft.com/office/drawing/2014/main" pred="{9CF1440A-2570-4E9B-BEC1-2CE90B4DB15D}"/>
            </a:ext>
          </a:extLst>
        </xdr:cNvPr>
        <xdr:cNvSpPr txBox="1">
          <a:spLocks noChangeArrowheads="1"/>
        </xdr:cNvSpPr>
      </xdr:nvSpPr>
      <xdr:spPr bwMode="auto">
        <a:xfrm>
          <a:off x="2226945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837BC1-C64C-4386-ABB9-9125BE074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CC8C17D-0B80-41FA-ADCA-C8DA53D7D448}"/>
            </a:ext>
            <a:ext uri="{147F2762-F138-4A5C-976F-8EAC2B608ADB}">
              <a16:predDERef xmlns:a16="http://schemas.microsoft.com/office/drawing/2014/main" pred="{B4837BC1-C64C-4386-ABB9-9125BE074A7F}"/>
            </a:ext>
          </a:extLst>
        </xdr:cNvPr>
        <xdr:cNvSpPr txBox="1">
          <a:spLocks noChangeArrowheads="1"/>
        </xdr:cNvSpPr>
      </xdr:nvSpPr>
      <xdr:spPr bwMode="auto">
        <a:xfrm>
          <a:off x="230886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689AD5AA-BEBC-4287-8261-3280CE18DF43}"/>
            </a:ext>
            <a:ext uri="{147F2762-F138-4A5C-976F-8EAC2B608ADB}">
              <a16:predDERef xmlns:a16="http://schemas.microsoft.com/office/drawing/2014/main" pred="{6CC8C17D-0B80-41FA-ADCA-C8DA53D7D448}"/>
            </a:ext>
          </a:extLst>
        </xdr:cNvPr>
        <xdr:cNvSpPr txBox="1">
          <a:spLocks noChangeArrowheads="1"/>
        </xdr:cNvSpPr>
      </xdr:nvSpPr>
      <xdr:spPr bwMode="auto">
        <a:xfrm>
          <a:off x="230886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7"/>
  <sheetViews>
    <sheetView topLeftCell="D1" workbookViewId="0">
      <selection activeCell="B3" sqref="B3:B5"/>
    </sheetView>
  </sheetViews>
  <sheetFormatPr baseColWidth="10" defaultColWidth="11.44140625" defaultRowHeight="14.4" x14ac:dyDescent="0.3"/>
  <cols>
    <col min="1" max="1" width="24.88671875" style="7" customWidth="1"/>
    <col min="2" max="2" width="15" style="7" customWidth="1"/>
    <col min="3" max="3" width="32.6640625" style="7" customWidth="1"/>
    <col min="4" max="4" width="27.109375" style="7" customWidth="1"/>
    <col min="5" max="5" width="13.109375" style="7" customWidth="1"/>
    <col min="6" max="6" width="26.88671875" style="7" customWidth="1"/>
    <col min="7" max="7" width="13.88671875" style="7" customWidth="1"/>
    <col min="8" max="9" width="11.88671875" style="7" customWidth="1"/>
    <col min="10" max="10" width="14.33203125" style="7" customWidth="1"/>
    <col min="11" max="11" width="12.44140625" style="7" customWidth="1"/>
    <col min="12" max="14" width="11.44140625" style="7"/>
    <col min="15" max="15" width="10.5546875" style="7" customWidth="1"/>
    <col min="16" max="16" width="58.109375" style="7" customWidth="1"/>
    <col min="17" max="16384" width="11.44140625" style="7"/>
  </cols>
  <sheetData>
    <row r="1" spans="1:52" ht="70.5" customHeight="1" thickBot="1" x14ac:dyDescent="0.35">
      <c r="A1" s="114"/>
      <c r="B1" s="115"/>
      <c r="C1" s="116" t="s">
        <v>0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7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8.8" thickBot="1" x14ac:dyDescent="0.35">
      <c r="A2" s="15" t="s">
        <v>1</v>
      </c>
      <c r="B2" s="118" t="s">
        <v>2</v>
      </c>
      <c r="C2" s="118"/>
      <c r="D2" s="118"/>
      <c r="E2" s="118" t="s">
        <v>3</v>
      </c>
      <c r="F2" s="118"/>
      <c r="G2" s="118"/>
      <c r="H2" s="118" t="s">
        <v>4</v>
      </c>
      <c r="I2" s="118"/>
      <c r="J2" s="118"/>
      <c r="K2" s="118"/>
      <c r="L2" s="119" t="s">
        <v>5</v>
      </c>
      <c r="M2" s="120"/>
      <c r="N2" s="120"/>
      <c r="O2" s="121"/>
      <c r="P2" s="65" t="s">
        <v>6</v>
      </c>
      <c r="Q2" s="9"/>
      <c r="R2" s="8"/>
      <c r="S2" s="8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28.2" x14ac:dyDescent="0.3">
      <c r="A3" s="122" t="s">
        <v>7</v>
      </c>
      <c r="B3" s="124" t="s">
        <v>8</v>
      </c>
      <c r="C3" s="124" t="s">
        <v>9</v>
      </c>
      <c r="D3" s="124" t="s">
        <v>10</v>
      </c>
      <c r="E3" s="124"/>
      <c r="F3" s="124"/>
      <c r="G3" s="124"/>
      <c r="H3" s="124"/>
      <c r="I3" s="124" t="s">
        <v>11</v>
      </c>
      <c r="J3" s="124" t="s">
        <v>12</v>
      </c>
      <c r="K3" s="124" t="s">
        <v>13</v>
      </c>
      <c r="L3" s="124" t="s">
        <v>14</v>
      </c>
      <c r="M3" s="124"/>
      <c r="N3" s="124"/>
      <c r="O3" s="124"/>
      <c r="P3" s="126"/>
      <c r="Q3" s="9"/>
      <c r="R3" s="8"/>
      <c r="S3" s="8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28.2" x14ac:dyDescent="0.3">
      <c r="A4" s="123"/>
      <c r="B4" s="125"/>
      <c r="C4" s="125"/>
      <c r="D4" s="125" t="s">
        <v>15</v>
      </c>
      <c r="E4" s="125"/>
      <c r="F4" s="125" t="s">
        <v>16</v>
      </c>
      <c r="G4" s="125"/>
      <c r="H4" s="125" t="s">
        <v>17</v>
      </c>
      <c r="I4" s="125"/>
      <c r="J4" s="125"/>
      <c r="K4" s="125"/>
      <c r="L4" s="125" t="s">
        <v>18</v>
      </c>
      <c r="M4" s="125" t="s">
        <v>19</v>
      </c>
      <c r="N4" s="125" t="s">
        <v>20</v>
      </c>
      <c r="O4" s="125" t="s">
        <v>21</v>
      </c>
      <c r="P4" s="127" t="s">
        <v>22</v>
      </c>
      <c r="Q4" s="9"/>
      <c r="R4" s="8"/>
      <c r="S4" s="8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28.2" x14ac:dyDescent="0.3">
      <c r="A5" s="123"/>
      <c r="B5" s="125"/>
      <c r="C5" s="125"/>
      <c r="D5" s="66" t="s">
        <v>23</v>
      </c>
      <c r="E5" s="66" t="s">
        <v>24</v>
      </c>
      <c r="F5" s="66" t="s">
        <v>23</v>
      </c>
      <c r="G5" s="66" t="s">
        <v>24</v>
      </c>
      <c r="H5" s="125"/>
      <c r="I5" s="125"/>
      <c r="J5" s="125"/>
      <c r="K5" s="125"/>
      <c r="L5" s="125"/>
      <c r="M5" s="125"/>
      <c r="N5" s="125"/>
      <c r="O5" s="125"/>
      <c r="P5" s="127"/>
      <c r="Q5" s="9"/>
      <c r="R5" s="8"/>
      <c r="S5" s="8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28" customFormat="1" ht="13.8" x14ac:dyDescent="0.3">
      <c r="A6" s="16"/>
      <c r="B6" s="17"/>
      <c r="C6" s="18"/>
      <c r="D6" s="17"/>
      <c r="E6" s="17"/>
      <c r="F6" s="17"/>
      <c r="G6" s="19"/>
      <c r="H6" s="20" t="e">
        <f>E6/G6</f>
        <v>#DIV/0!</v>
      </c>
      <c r="I6" s="20"/>
      <c r="J6" s="21"/>
      <c r="K6" s="22"/>
      <c r="L6" s="23"/>
      <c r="M6" s="23"/>
      <c r="N6" s="24"/>
      <c r="O6" s="25"/>
      <c r="P6" s="26"/>
      <c r="Q6" s="27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s="28" customFormat="1" ht="13.8" x14ac:dyDescent="0.3">
      <c r="A7" s="16"/>
      <c r="B7" s="17"/>
      <c r="C7" s="18"/>
      <c r="D7" s="17"/>
      <c r="E7" s="17"/>
      <c r="F7" s="17"/>
      <c r="G7" s="19"/>
      <c r="H7" s="20" t="e">
        <f t="shared" ref="H7:H14" si="0">E7/G7</f>
        <v>#DIV/0!</v>
      </c>
      <c r="I7" s="20"/>
      <c r="J7" s="21"/>
      <c r="K7" s="22"/>
      <c r="L7" s="23"/>
      <c r="M7" s="23"/>
      <c r="N7" s="24"/>
      <c r="O7" s="25"/>
      <c r="P7" s="26"/>
      <c r="Q7" s="27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28" customFormat="1" ht="13.8" x14ac:dyDescent="0.3">
      <c r="A8" s="16"/>
      <c r="B8" s="17"/>
      <c r="C8" s="18"/>
      <c r="D8" s="17"/>
      <c r="E8" s="17"/>
      <c r="F8" s="17"/>
      <c r="G8" s="19"/>
      <c r="H8" s="20" t="e">
        <f t="shared" si="0"/>
        <v>#DIV/0!</v>
      </c>
      <c r="I8" s="20"/>
      <c r="J8" s="21"/>
      <c r="K8" s="22"/>
      <c r="L8" s="23"/>
      <c r="M8" s="23"/>
      <c r="N8" s="24"/>
      <c r="O8" s="25"/>
      <c r="P8" s="26"/>
      <c r="Q8" s="27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s="28" customFormat="1" ht="13.8" x14ac:dyDescent="0.3">
      <c r="A9" s="16"/>
      <c r="B9" s="17"/>
      <c r="C9" s="18"/>
      <c r="D9" s="17"/>
      <c r="E9" s="17"/>
      <c r="F9" s="17"/>
      <c r="G9" s="19"/>
      <c r="H9" s="20" t="e">
        <f t="shared" si="0"/>
        <v>#DIV/0!</v>
      </c>
      <c r="I9" s="20"/>
      <c r="J9" s="21"/>
      <c r="K9" s="22"/>
      <c r="L9" s="23"/>
      <c r="M9" s="23"/>
      <c r="N9" s="24"/>
      <c r="O9" s="25"/>
      <c r="P9" s="26"/>
      <c r="Q9" s="27"/>
      <c r="R9" s="2"/>
      <c r="S9" s="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s="28" customFormat="1" ht="13.8" x14ac:dyDescent="0.3">
      <c r="A10" s="16"/>
      <c r="B10" s="17"/>
      <c r="C10" s="18"/>
      <c r="D10" s="17"/>
      <c r="E10" s="17"/>
      <c r="F10" s="17"/>
      <c r="G10" s="19"/>
      <c r="H10" s="20" t="e">
        <f t="shared" si="0"/>
        <v>#DIV/0!</v>
      </c>
      <c r="I10" s="20"/>
      <c r="J10" s="21"/>
      <c r="K10" s="22"/>
      <c r="L10" s="23"/>
      <c r="M10" s="23"/>
      <c r="N10" s="24"/>
      <c r="O10" s="25"/>
      <c r="P10" s="26"/>
      <c r="Q10" s="27"/>
      <c r="R10" s="2"/>
      <c r="S10" s="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28" customFormat="1" ht="13.8" x14ac:dyDescent="0.3">
      <c r="A11" s="16"/>
      <c r="B11" s="17"/>
      <c r="C11" s="18"/>
      <c r="D11" s="17"/>
      <c r="E11" s="17"/>
      <c r="F11" s="17"/>
      <c r="G11" s="19"/>
      <c r="H11" s="20" t="e">
        <f t="shared" si="0"/>
        <v>#DIV/0!</v>
      </c>
      <c r="I11" s="20"/>
      <c r="J11" s="21"/>
      <c r="K11" s="22"/>
      <c r="L11" s="23"/>
      <c r="M11" s="23"/>
      <c r="N11" s="24"/>
      <c r="O11" s="25"/>
      <c r="P11" s="26"/>
      <c r="Q11" s="27"/>
      <c r="R11" s="2"/>
      <c r="S11" s="2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28" customFormat="1" ht="13.8" x14ac:dyDescent="0.3">
      <c r="A12" s="16"/>
      <c r="B12" s="17"/>
      <c r="C12" s="18"/>
      <c r="D12" s="17"/>
      <c r="E12" s="17"/>
      <c r="F12" s="17"/>
      <c r="G12" s="19"/>
      <c r="H12" s="20" t="e">
        <f t="shared" si="0"/>
        <v>#DIV/0!</v>
      </c>
      <c r="I12" s="20"/>
      <c r="J12" s="21"/>
      <c r="K12" s="22"/>
      <c r="L12" s="23"/>
      <c r="M12" s="23"/>
      <c r="N12" s="24"/>
      <c r="O12" s="25"/>
      <c r="P12" s="26"/>
      <c r="Q12" s="27"/>
      <c r="R12" s="2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28" customFormat="1" ht="13.8" x14ac:dyDescent="0.3">
      <c r="A13" s="16"/>
      <c r="B13" s="17"/>
      <c r="C13" s="18"/>
      <c r="D13" s="17"/>
      <c r="E13" s="17"/>
      <c r="F13" s="17"/>
      <c r="G13" s="19"/>
      <c r="H13" s="20" t="e">
        <f t="shared" si="0"/>
        <v>#DIV/0!</v>
      </c>
      <c r="I13" s="20"/>
      <c r="J13" s="21"/>
      <c r="K13" s="22"/>
      <c r="L13" s="23"/>
      <c r="M13" s="23"/>
      <c r="N13" s="24"/>
      <c r="O13" s="25"/>
      <c r="P13" s="26"/>
      <c r="Q13" s="27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s="28" customFormat="1" thickBot="1" x14ac:dyDescent="0.35">
      <c r="A14" s="29"/>
      <c r="B14" s="4"/>
      <c r="C14" s="30"/>
      <c r="D14" s="4"/>
      <c r="E14" s="4"/>
      <c r="F14" s="4"/>
      <c r="G14" s="31"/>
      <c r="H14" s="5" t="e">
        <f t="shared" si="0"/>
        <v>#DIV/0!</v>
      </c>
      <c r="I14" s="5"/>
      <c r="J14" s="32"/>
      <c r="K14" s="31"/>
      <c r="L14" s="33"/>
      <c r="M14" s="33"/>
      <c r="N14" s="34"/>
      <c r="O14" s="35"/>
      <c r="P14" s="36"/>
      <c r="Q14" s="27"/>
      <c r="R14" s="2"/>
      <c r="S14" s="2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s="12" customFormat="1" ht="57.6" hidden="1" x14ac:dyDescent="0.3">
      <c r="A15" s="37" t="s">
        <v>25</v>
      </c>
      <c r="B15" s="38" t="s">
        <v>26</v>
      </c>
      <c r="C15" s="39" t="s">
        <v>27</v>
      </c>
      <c r="D15" s="38" t="s">
        <v>28</v>
      </c>
      <c r="E15" s="38"/>
      <c r="F15" s="38" t="s">
        <v>29</v>
      </c>
      <c r="G15" s="40"/>
      <c r="H15" s="41" t="e">
        <f>E15/G15</f>
        <v>#DIV/0!</v>
      </c>
      <c r="I15" s="41" t="s">
        <v>30</v>
      </c>
      <c r="J15" s="42" t="s">
        <v>30</v>
      </c>
      <c r="K15" s="40" t="s">
        <v>31</v>
      </c>
      <c r="L15" s="43"/>
      <c r="M15" s="43"/>
      <c r="N15" s="43"/>
      <c r="O15" s="44"/>
      <c r="P15" s="45"/>
      <c r="Q15" s="9"/>
      <c r="R15" s="8"/>
      <c r="S15" s="8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x14ac:dyDescent="0.3">
      <c r="A16" s="13"/>
      <c r="B16" s="13"/>
      <c r="C16" s="13"/>
      <c r="D16" s="13"/>
      <c r="E16" s="13"/>
      <c r="F16" s="13"/>
      <c r="G16" s="13"/>
      <c r="H16" s="1"/>
      <c r="I16" s="14"/>
      <c r="J16" s="13"/>
      <c r="K16" s="13"/>
      <c r="L16" s="13"/>
      <c r="M16" s="13"/>
      <c r="N16" s="13"/>
      <c r="O16" s="13"/>
    </row>
    <row r="17" spans="1:15" x14ac:dyDescent="0.3">
      <c r="A17" s="13"/>
      <c r="B17" s="13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</row>
  </sheetData>
  <mergeCells count="22"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  <mergeCell ref="A3:A5"/>
    <mergeCell ref="B3:B5"/>
    <mergeCell ref="C3:C5"/>
    <mergeCell ref="D3:H3"/>
    <mergeCell ref="I3:I5"/>
    <mergeCell ref="A1:B1"/>
    <mergeCell ref="C1:P1"/>
    <mergeCell ref="B2:D2"/>
    <mergeCell ref="E2:G2"/>
    <mergeCell ref="H2:K2"/>
    <mergeCell ref="L2:O2"/>
  </mergeCells>
  <dataValidations count="3">
    <dataValidation type="list" allowBlank="1" showInputMessage="1" showErrorMessage="1" sqref="G15:G31 O15:O31 E15:E31 M15:M31" xr:uid="{00000000-0002-0000-0000-000000000000}">
      <formula1>#REF!</formula1>
    </dataValidation>
    <dataValidation type="list" allowBlank="1" showInputMessage="1" showErrorMessage="1" sqref="K15:L31" xr:uid="{00000000-0002-0000-0000-000001000000}">
      <formula1>$Z$6:$Z$14</formula1>
    </dataValidation>
    <dataValidation type="list" allowBlank="1" showInputMessage="1" showErrorMessage="1" sqref="F15:F31" xr:uid="{00000000-0002-0000-0000-000002000000}">
      <formula1>$V$6:$V$19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5DCA-4805-4718-ADD8-E4A7D679E5F8}">
  <dimension ref="A1:BB10"/>
  <sheetViews>
    <sheetView workbookViewId="0">
      <selection sqref="A1:XFD1048576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4" width="20.88671875" style="47" customWidth="1"/>
    <col min="5" max="5" width="32.6640625" style="47" customWidth="1"/>
    <col min="6" max="6" width="33.33203125" style="47" customWidth="1"/>
    <col min="7" max="7" width="22" style="47" customWidth="1"/>
    <col min="8" max="8" width="34" style="47" customWidth="1"/>
    <col min="9" max="9" width="23" style="47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96.75" customHeight="1" x14ac:dyDescent="0.2">
      <c r="A1" s="128"/>
      <c r="B1" s="129"/>
      <c r="C1" s="67"/>
      <c r="D1" s="67"/>
      <c r="E1" s="130" t="s">
        <v>0</v>
      </c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1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s="58" customFormat="1" ht="60" customHeight="1" x14ac:dyDescent="0.2">
      <c r="A2" s="48" t="s">
        <v>32</v>
      </c>
      <c r="B2" s="132" t="s">
        <v>33</v>
      </c>
      <c r="C2" s="133"/>
      <c r="D2" s="133"/>
      <c r="E2" s="133"/>
      <c r="F2" s="132" t="s">
        <v>34</v>
      </c>
      <c r="G2" s="134"/>
      <c r="H2" s="132" t="s">
        <v>35</v>
      </c>
      <c r="I2" s="133"/>
      <c r="J2" s="133"/>
      <c r="K2" s="133"/>
      <c r="L2" s="133"/>
      <c r="M2" s="134"/>
      <c r="N2" s="135" t="s">
        <v>36</v>
      </c>
      <c r="O2" s="136"/>
      <c r="P2" s="136"/>
      <c r="Q2" s="137"/>
      <c r="R2" s="57" t="s">
        <v>37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138" t="s">
        <v>7</v>
      </c>
      <c r="B3" s="141" t="s">
        <v>8</v>
      </c>
      <c r="C3" s="144" t="s">
        <v>38</v>
      </c>
      <c r="D3" s="141" t="s">
        <v>39</v>
      </c>
      <c r="E3" s="141" t="s">
        <v>9</v>
      </c>
      <c r="F3" s="141" t="s">
        <v>10</v>
      </c>
      <c r="G3" s="141"/>
      <c r="H3" s="141"/>
      <c r="I3" s="141"/>
      <c r="J3" s="141"/>
      <c r="K3" s="141" t="s">
        <v>11</v>
      </c>
      <c r="L3" s="141" t="s">
        <v>12</v>
      </c>
      <c r="M3" s="141" t="s">
        <v>13</v>
      </c>
      <c r="N3" s="141" t="s">
        <v>14</v>
      </c>
      <c r="O3" s="141"/>
      <c r="P3" s="141"/>
      <c r="Q3" s="141"/>
      <c r="R3" s="159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ht="11.25" customHeight="1" x14ac:dyDescent="0.2">
      <c r="A4" s="139"/>
      <c r="B4" s="142"/>
      <c r="C4" s="145"/>
      <c r="D4" s="142"/>
      <c r="E4" s="142"/>
      <c r="F4" s="142" t="s">
        <v>15</v>
      </c>
      <c r="G4" s="142"/>
      <c r="H4" s="142" t="s">
        <v>16</v>
      </c>
      <c r="I4" s="142"/>
      <c r="J4" s="143" t="s">
        <v>17</v>
      </c>
      <c r="K4" s="142"/>
      <c r="L4" s="142"/>
      <c r="M4" s="142"/>
      <c r="N4" s="143" t="s">
        <v>18</v>
      </c>
      <c r="O4" s="142" t="s">
        <v>19</v>
      </c>
      <c r="P4" s="142" t="s">
        <v>20</v>
      </c>
      <c r="Q4" s="142" t="s">
        <v>21</v>
      </c>
      <c r="R4" s="152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140"/>
      <c r="B5" s="143"/>
      <c r="C5" s="146"/>
      <c r="D5" s="143"/>
      <c r="E5" s="143"/>
      <c r="F5" s="68" t="s">
        <v>23</v>
      </c>
      <c r="G5" s="68" t="s">
        <v>24</v>
      </c>
      <c r="H5" s="68" t="s">
        <v>23</v>
      </c>
      <c r="I5" s="68" t="s">
        <v>24</v>
      </c>
      <c r="J5" s="146"/>
      <c r="K5" s="143"/>
      <c r="L5" s="143"/>
      <c r="M5" s="143"/>
      <c r="N5" s="146"/>
      <c r="O5" s="143"/>
      <c r="P5" s="143"/>
      <c r="Q5" s="143"/>
      <c r="R5" s="153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ht="44.25" customHeight="1" x14ac:dyDescent="0.2">
      <c r="A6" s="59" t="s">
        <v>40</v>
      </c>
      <c r="B6" s="60" t="s">
        <v>41</v>
      </c>
      <c r="C6" s="61" t="s">
        <v>42</v>
      </c>
      <c r="D6" s="70" t="s">
        <v>43</v>
      </c>
      <c r="E6" s="71" t="s">
        <v>44</v>
      </c>
      <c r="F6" s="71" t="s">
        <v>45</v>
      </c>
      <c r="G6" s="72">
        <v>10248639532</v>
      </c>
      <c r="H6" s="71" t="s">
        <v>46</v>
      </c>
      <c r="I6" s="72">
        <v>10261639532</v>
      </c>
      <c r="J6" s="63">
        <f>(G6/I6)*100</f>
        <v>99.873314591109335</v>
      </c>
      <c r="K6" s="62">
        <v>1</v>
      </c>
      <c r="L6" s="62">
        <v>0.7</v>
      </c>
      <c r="M6" s="61" t="s">
        <v>31</v>
      </c>
      <c r="N6" s="87">
        <v>0.43</v>
      </c>
      <c r="O6" s="87">
        <v>0.42</v>
      </c>
      <c r="P6" s="64"/>
      <c r="Q6" s="88">
        <v>0.99870000000000003</v>
      </c>
      <c r="R6" s="52" t="s">
        <v>47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53"/>
      <c r="B7" s="53"/>
      <c r="C7" s="53"/>
      <c r="D7" s="53"/>
      <c r="E7" s="53"/>
      <c r="F7" s="53"/>
      <c r="G7" s="53"/>
      <c r="H7" s="53"/>
      <c r="I7" s="53"/>
      <c r="J7" s="54"/>
      <c r="K7" s="55"/>
      <c r="L7" s="53"/>
      <c r="M7" s="53"/>
      <c r="N7" s="53"/>
      <c r="O7" s="53"/>
      <c r="P7" s="53"/>
      <c r="Q7" s="53"/>
    </row>
    <row r="8" spans="1:54" x14ac:dyDescent="0.2">
      <c r="A8" s="53"/>
      <c r="B8" s="53"/>
      <c r="C8" s="53"/>
      <c r="D8" s="53"/>
      <c r="E8" s="53"/>
      <c r="F8" s="53"/>
      <c r="G8" s="53"/>
      <c r="I8" s="53"/>
      <c r="J8" s="53"/>
      <c r="K8" s="55"/>
      <c r="L8" s="53"/>
      <c r="M8" s="53"/>
      <c r="N8" s="53"/>
      <c r="O8" s="53"/>
      <c r="P8" s="53"/>
      <c r="Q8" s="53"/>
    </row>
    <row r="9" spans="1:54" ht="20.399999999999999" hidden="1" x14ac:dyDescent="0.2">
      <c r="B9" s="56"/>
      <c r="C9" s="56"/>
      <c r="D9" s="56"/>
      <c r="E9" s="69" t="s">
        <v>48</v>
      </c>
      <c r="F9" s="154" t="s">
        <v>49</v>
      </c>
      <c r="G9" s="154"/>
      <c r="H9" s="155" t="s">
        <v>50</v>
      </c>
      <c r="I9" s="155"/>
      <c r="J9" s="156" t="s">
        <v>51</v>
      </c>
      <c r="K9" s="157"/>
      <c r="L9" s="158"/>
    </row>
    <row r="10" spans="1:54" hidden="1" x14ac:dyDescent="0.2">
      <c r="E10" s="69" t="s">
        <v>52</v>
      </c>
      <c r="F10" s="147" t="s">
        <v>53</v>
      </c>
      <c r="G10" s="147"/>
      <c r="H10" s="148" t="s">
        <v>54</v>
      </c>
      <c r="I10" s="148"/>
      <c r="J10" s="149" t="s">
        <v>55</v>
      </c>
      <c r="K10" s="150"/>
      <c r="L10" s="151"/>
    </row>
  </sheetData>
  <mergeCells count="30">
    <mergeCell ref="Q4:Q5"/>
    <mergeCell ref="R4:R5"/>
    <mergeCell ref="F9:G9"/>
    <mergeCell ref="H9:I9"/>
    <mergeCell ref="J9:L9"/>
    <mergeCell ref="M3:M5"/>
    <mergeCell ref="N3:R3"/>
    <mergeCell ref="N4:N5"/>
    <mergeCell ref="O4:O5"/>
    <mergeCell ref="P4:P5"/>
    <mergeCell ref="F10:G10"/>
    <mergeCell ref="H10:I10"/>
    <mergeCell ref="J10:L10"/>
    <mergeCell ref="K3:K5"/>
    <mergeCell ref="L3:L5"/>
    <mergeCell ref="F4:G4"/>
    <mergeCell ref="H4:I4"/>
    <mergeCell ref="J4:J5"/>
    <mergeCell ref="F3:J3"/>
    <mergeCell ref="A3:A5"/>
    <mergeCell ref="B3:B5"/>
    <mergeCell ref="C3:C5"/>
    <mergeCell ref="D3:D5"/>
    <mergeCell ref="E3:E5"/>
    <mergeCell ref="A1:B1"/>
    <mergeCell ref="E1:R1"/>
    <mergeCell ref="B2:E2"/>
    <mergeCell ref="F2:G2"/>
    <mergeCell ref="H2:M2"/>
    <mergeCell ref="N2:Q2"/>
  </mergeCells>
  <dataValidations count="3">
    <dataValidation type="list" allowBlank="1" showInputMessage="1" showErrorMessage="1" sqref="M7:N24" xr:uid="{703F48A0-2217-4A26-900F-002FFB01E768}">
      <formula1>$AB$6:$AB$6</formula1>
    </dataValidation>
    <dataValidation type="list" allowBlank="1" showInputMessage="1" showErrorMessage="1" sqref="H12:H24 H7:H10" xr:uid="{6784C9EF-26F4-4B04-A5F2-7737D35B073D}">
      <formula1>$X$6:$X$12</formula1>
    </dataValidation>
    <dataValidation type="list" allowBlank="1" showInputMessage="1" showErrorMessage="1" sqref="G7:G24 O7:O24 Q7:Q24 I7:I24" xr:uid="{DC94ED78-F161-46FA-B229-A286268B604E}">
      <formula1>#REF!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1DEF-A100-402C-AE6A-1D56E55D1882}">
  <dimension ref="A1:BB10"/>
  <sheetViews>
    <sheetView topLeftCell="H2" workbookViewId="0">
      <selection activeCell="M6" sqref="M6"/>
    </sheetView>
  </sheetViews>
  <sheetFormatPr baseColWidth="10" defaultColWidth="11.44140625" defaultRowHeight="15" customHeight="1" x14ac:dyDescent="0.2"/>
  <cols>
    <col min="1" max="1" width="22.109375" style="47" customWidth="1"/>
    <col min="2" max="2" width="11.88671875" style="47" customWidth="1"/>
    <col min="3" max="4" width="20.88671875" style="47" customWidth="1"/>
    <col min="5" max="5" width="32.6640625" style="47" customWidth="1"/>
    <col min="6" max="6" width="33.33203125" style="47" customWidth="1"/>
    <col min="7" max="7" width="22" style="47" customWidth="1"/>
    <col min="8" max="8" width="34" style="47" customWidth="1"/>
    <col min="9" max="9" width="23" style="47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96.75" customHeight="1" x14ac:dyDescent="0.2">
      <c r="A1" s="128"/>
      <c r="B1" s="129"/>
      <c r="C1" s="67"/>
      <c r="D1" s="67"/>
      <c r="E1" s="130" t="s">
        <v>0</v>
      </c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1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s="58" customFormat="1" ht="60" customHeight="1" x14ac:dyDescent="0.2">
      <c r="A2" s="48" t="s">
        <v>32</v>
      </c>
      <c r="B2" s="135" t="s">
        <v>33</v>
      </c>
      <c r="C2" s="136"/>
      <c r="D2" s="136"/>
      <c r="E2" s="136"/>
      <c r="F2" s="135" t="s">
        <v>34</v>
      </c>
      <c r="G2" s="160"/>
      <c r="H2" s="135" t="s">
        <v>35</v>
      </c>
      <c r="I2" s="136"/>
      <c r="J2" s="136"/>
      <c r="K2" s="133"/>
      <c r="L2" s="133"/>
      <c r="M2" s="134"/>
      <c r="N2" s="135" t="s">
        <v>56</v>
      </c>
      <c r="O2" s="136"/>
      <c r="P2" s="136"/>
      <c r="Q2" s="137"/>
      <c r="R2" s="57" t="s">
        <v>57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ht="10.199999999999999" x14ac:dyDescent="0.2">
      <c r="A3" s="161" t="s">
        <v>7</v>
      </c>
      <c r="B3" s="161" t="s">
        <v>8</v>
      </c>
      <c r="C3" s="161" t="s">
        <v>39</v>
      </c>
      <c r="D3" s="161" t="s">
        <v>58</v>
      </c>
      <c r="E3" s="161" t="s">
        <v>59</v>
      </c>
      <c r="F3" s="161" t="s">
        <v>10</v>
      </c>
      <c r="G3" s="161"/>
      <c r="H3" s="161"/>
      <c r="I3" s="161"/>
      <c r="J3" s="161"/>
      <c r="K3" s="162" t="s">
        <v>11</v>
      </c>
      <c r="L3" s="141" t="s">
        <v>12</v>
      </c>
      <c r="M3" s="141" t="s">
        <v>13</v>
      </c>
      <c r="N3" s="141" t="s">
        <v>14</v>
      </c>
      <c r="O3" s="141"/>
      <c r="P3" s="141"/>
      <c r="Q3" s="141"/>
      <c r="R3" s="159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ht="11.25" customHeight="1" x14ac:dyDescent="0.2">
      <c r="A4" s="161"/>
      <c r="B4" s="161"/>
      <c r="C4" s="161"/>
      <c r="D4" s="161"/>
      <c r="E4" s="161"/>
      <c r="F4" s="161" t="s">
        <v>15</v>
      </c>
      <c r="G4" s="161"/>
      <c r="H4" s="161" t="s">
        <v>16</v>
      </c>
      <c r="I4" s="161"/>
      <c r="J4" s="161" t="s">
        <v>17</v>
      </c>
      <c r="K4" s="163"/>
      <c r="L4" s="142"/>
      <c r="M4" s="142"/>
      <c r="N4" s="143" t="s">
        <v>18</v>
      </c>
      <c r="O4" s="142" t="s">
        <v>19</v>
      </c>
      <c r="P4" s="142" t="s">
        <v>20</v>
      </c>
      <c r="Q4" s="142" t="s">
        <v>21</v>
      </c>
      <c r="R4" s="152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ht="10.199999999999999" x14ac:dyDescent="0.2">
      <c r="A5" s="161"/>
      <c r="B5" s="161"/>
      <c r="C5" s="161"/>
      <c r="D5" s="161"/>
      <c r="E5" s="161"/>
      <c r="F5" s="101" t="s">
        <v>23</v>
      </c>
      <c r="G5" s="101" t="s">
        <v>24</v>
      </c>
      <c r="H5" s="101" t="s">
        <v>23</v>
      </c>
      <c r="I5" s="101" t="s">
        <v>24</v>
      </c>
      <c r="J5" s="161"/>
      <c r="K5" s="164"/>
      <c r="L5" s="143"/>
      <c r="M5" s="143"/>
      <c r="N5" s="146"/>
      <c r="O5" s="143"/>
      <c r="P5" s="143"/>
      <c r="Q5" s="143"/>
      <c r="R5" s="153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ht="132.75" customHeight="1" x14ac:dyDescent="0.2">
      <c r="A6" s="102" t="s">
        <v>40</v>
      </c>
      <c r="B6" s="103" t="s">
        <v>41</v>
      </c>
      <c r="C6" s="71" t="s">
        <v>43</v>
      </c>
      <c r="D6" s="71" t="s">
        <v>60</v>
      </c>
      <c r="E6" s="71" t="s">
        <v>61</v>
      </c>
      <c r="F6" s="71" t="s">
        <v>62</v>
      </c>
      <c r="G6" s="89">
        <v>80243732435</v>
      </c>
      <c r="H6" s="71" t="s">
        <v>63</v>
      </c>
      <c r="I6" s="72">
        <v>134429787679</v>
      </c>
      <c r="J6" s="104">
        <f>(G6/I6)*100</f>
        <v>59.691928270102665</v>
      </c>
      <c r="K6" s="105">
        <v>1</v>
      </c>
      <c r="L6" s="62">
        <v>0.7</v>
      </c>
      <c r="M6" s="61" t="s">
        <v>31</v>
      </c>
      <c r="N6" s="87">
        <v>0.2162</v>
      </c>
      <c r="O6" s="90">
        <v>0.44369999999999998</v>
      </c>
      <c r="P6" s="90">
        <v>0.59689999999999999</v>
      </c>
      <c r="Q6" s="88"/>
      <c r="R6" s="52" t="s">
        <v>64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ht="10.199999999999999" x14ac:dyDescent="0.2">
      <c r="A7" s="53"/>
      <c r="B7" s="53"/>
      <c r="C7" s="53"/>
      <c r="D7" s="53"/>
      <c r="E7" s="53"/>
      <c r="F7" s="53"/>
      <c r="G7" s="53"/>
      <c r="H7" s="53"/>
      <c r="I7" s="53"/>
      <c r="J7" s="54"/>
      <c r="K7" s="55"/>
      <c r="L7" s="53"/>
      <c r="M7" s="53"/>
      <c r="N7" s="53"/>
      <c r="O7" s="53"/>
      <c r="P7" s="53"/>
      <c r="Q7" s="53"/>
    </row>
    <row r="8" spans="1:54" ht="10.199999999999999" x14ac:dyDescent="0.2">
      <c r="A8" s="53"/>
      <c r="B8" s="53"/>
      <c r="C8" s="53"/>
      <c r="D8" s="53"/>
      <c r="E8" s="53"/>
      <c r="F8" s="53"/>
      <c r="G8" s="53"/>
      <c r="I8" s="53"/>
      <c r="J8" s="53"/>
      <c r="K8" s="55"/>
      <c r="L8" s="53"/>
      <c r="M8" s="53"/>
      <c r="N8" s="53"/>
      <c r="O8" s="53"/>
      <c r="P8" s="53"/>
      <c r="Q8" s="53"/>
    </row>
    <row r="9" spans="1:54" ht="20.399999999999999" hidden="1" x14ac:dyDescent="0.2">
      <c r="B9" s="56"/>
      <c r="C9" s="56"/>
      <c r="D9" s="56"/>
      <c r="E9" s="69" t="s">
        <v>48</v>
      </c>
      <c r="F9" s="154" t="s">
        <v>49</v>
      </c>
      <c r="G9" s="154"/>
      <c r="H9" s="155" t="s">
        <v>50</v>
      </c>
      <c r="I9" s="155"/>
      <c r="J9" s="156" t="s">
        <v>51</v>
      </c>
      <c r="K9" s="157"/>
      <c r="L9" s="158"/>
    </row>
    <row r="10" spans="1:54" ht="10.199999999999999" hidden="1" x14ac:dyDescent="0.2">
      <c r="E10" s="69" t="s">
        <v>52</v>
      </c>
      <c r="F10" s="147" t="s">
        <v>53</v>
      </c>
      <c r="G10" s="147"/>
      <c r="H10" s="148" t="s">
        <v>54</v>
      </c>
      <c r="I10" s="148"/>
      <c r="J10" s="149" t="s">
        <v>55</v>
      </c>
      <c r="K10" s="150"/>
      <c r="L10" s="151"/>
    </row>
  </sheetData>
  <sheetProtection sheet="1" objects="1" scenarios="1"/>
  <mergeCells count="30">
    <mergeCell ref="Q4:Q5"/>
    <mergeCell ref="R4:R5"/>
    <mergeCell ref="F9:G9"/>
    <mergeCell ref="H9:I9"/>
    <mergeCell ref="J9:L9"/>
    <mergeCell ref="M3:M5"/>
    <mergeCell ref="N3:R3"/>
    <mergeCell ref="N4:N5"/>
    <mergeCell ref="O4:O5"/>
    <mergeCell ref="P4:P5"/>
    <mergeCell ref="H10:I10"/>
    <mergeCell ref="J10:L10"/>
    <mergeCell ref="K3:K5"/>
    <mergeCell ref="L3:L5"/>
    <mergeCell ref="F4:G4"/>
    <mergeCell ref="H4:I4"/>
    <mergeCell ref="J4:J5"/>
    <mergeCell ref="F3:J3"/>
    <mergeCell ref="A3:A5"/>
    <mergeCell ref="B3:B5"/>
    <mergeCell ref="C3:C5"/>
    <mergeCell ref="E3:E5"/>
    <mergeCell ref="F10:G10"/>
    <mergeCell ref="D3:D5"/>
    <mergeCell ref="A1:B1"/>
    <mergeCell ref="E1:R1"/>
    <mergeCell ref="B2:E2"/>
    <mergeCell ref="F2:G2"/>
    <mergeCell ref="H2:M2"/>
    <mergeCell ref="N2:Q2"/>
  </mergeCells>
  <dataValidations count="2">
    <dataValidation type="list" allowBlank="1" showInputMessage="1" showErrorMessage="1" sqref="H12:H24 H7:H10" xr:uid="{6FE8F932-0FFD-4625-B1AE-38ADD8D6392A}">
      <formula1>$X$6:$X$12</formula1>
    </dataValidation>
    <dataValidation type="list" allowBlank="1" showInputMessage="1" showErrorMessage="1" sqref="M7:N24" xr:uid="{32D83FEF-21F4-4D3E-B941-84F5662DFC66}">
      <formula1>$AB$6:$AB$6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EEEB423-AA1B-4416-B258-B1BBCD9C9054}">
          <x14:formula1>
            <xm:f>'2022'!#REF!</xm:f>
          </x14:formula1>
          <xm:sqref>G7:G24 O7:O24 Q7:Q24 I7:I24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09897-2439-4C6A-9AC4-4F8D777E3F6B}">
  <dimension ref="B3:E28"/>
  <sheetViews>
    <sheetView topLeftCell="A10" workbookViewId="0">
      <selection activeCell="E7" sqref="E7"/>
    </sheetView>
  </sheetViews>
  <sheetFormatPr baseColWidth="10" defaultColWidth="8.88671875" defaultRowHeight="14.4" x14ac:dyDescent="0.3"/>
  <cols>
    <col min="2" max="2" width="25.44140625" customWidth="1"/>
    <col min="3" max="4" width="17.44140625" bestFit="1" customWidth="1"/>
    <col min="5" max="5" width="11.5546875" bestFit="1" customWidth="1"/>
  </cols>
  <sheetData>
    <row r="3" spans="2:5" ht="15.6" x14ac:dyDescent="0.3">
      <c r="B3" s="165" t="s">
        <v>65</v>
      </c>
      <c r="C3" s="165"/>
      <c r="D3" s="165"/>
      <c r="E3" s="165"/>
    </row>
    <row r="4" spans="2:5" x14ac:dyDescent="0.3">
      <c r="B4" s="91" t="s">
        <v>66</v>
      </c>
      <c r="C4" s="92" t="s">
        <v>67</v>
      </c>
      <c r="D4" s="92" t="s">
        <v>68</v>
      </c>
      <c r="E4" s="92" t="s">
        <v>69</v>
      </c>
    </row>
    <row r="5" spans="2:5" ht="29.25" customHeight="1" x14ac:dyDescent="0.3">
      <c r="B5" s="93" t="s">
        <v>70</v>
      </c>
      <c r="C5" s="94">
        <v>5705734025</v>
      </c>
      <c r="D5" s="94">
        <v>1231077751</v>
      </c>
      <c r="E5" s="95">
        <v>0.22</v>
      </c>
    </row>
    <row r="6" spans="2:5" ht="29.25" customHeight="1" x14ac:dyDescent="0.3">
      <c r="B6" s="93" t="s">
        <v>71</v>
      </c>
      <c r="C6" s="94">
        <v>95072068854</v>
      </c>
      <c r="D6" s="94">
        <v>20592712334</v>
      </c>
      <c r="E6" s="95">
        <v>0.22</v>
      </c>
    </row>
    <row r="7" spans="2:5" ht="29.25" customHeight="1" x14ac:dyDescent="0.3">
      <c r="B7" s="93" t="s">
        <v>72</v>
      </c>
      <c r="C7" s="94">
        <v>1982055269</v>
      </c>
      <c r="D7" s="94">
        <v>400642001</v>
      </c>
      <c r="E7" s="95">
        <v>0.2</v>
      </c>
    </row>
    <row r="8" spans="2:5" ht="29.25" customHeight="1" x14ac:dyDescent="0.3">
      <c r="B8" s="96" t="s">
        <v>73</v>
      </c>
      <c r="C8" s="94">
        <v>1408002591</v>
      </c>
      <c r="D8" s="94">
        <v>296089920</v>
      </c>
      <c r="E8" s="95">
        <v>0.21</v>
      </c>
    </row>
    <row r="9" spans="2:5" ht="18" x14ac:dyDescent="0.35">
      <c r="B9" s="97" t="s">
        <v>74</v>
      </c>
      <c r="C9" s="98">
        <v>104167860739</v>
      </c>
      <c r="D9" s="98">
        <v>22520522006</v>
      </c>
      <c r="E9" s="99">
        <v>21.62</v>
      </c>
    </row>
    <row r="10" spans="2:5" x14ac:dyDescent="0.3">
      <c r="B10" s="100"/>
      <c r="C10" s="73"/>
      <c r="D10" s="73"/>
      <c r="E10" s="73"/>
    </row>
    <row r="11" spans="2:5" x14ac:dyDescent="0.3">
      <c r="B11" s="73"/>
      <c r="C11" s="73"/>
      <c r="D11" s="73"/>
      <c r="E11" s="73"/>
    </row>
    <row r="12" spans="2:5" ht="15.6" x14ac:dyDescent="0.3">
      <c r="B12" s="165" t="s">
        <v>75</v>
      </c>
      <c r="C12" s="165"/>
      <c r="D12" s="165"/>
      <c r="E12" s="165"/>
    </row>
    <row r="13" spans="2:5" x14ac:dyDescent="0.3">
      <c r="B13" s="91" t="s">
        <v>66</v>
      </c>
      <c r="C13" s="92" t="s">
        <v>67</v>
      </c>
      <c r="D13" s="92" t="s">
        <v>68</v>
      </c>
      <c r="E13" s="92" t="s">
        <v>69</v>
      </c>
    </row>
    <row r="14" spans="2:5" x14ac:dyDescent="0.3">
      <c r="B14" s="93" t="s">
        <v>70</v>
      </c>
      <c r="C14" s="94">
        <v>6094426413</v>
      </c>
      <c r="D14" s="94">
        <v>2710054700</v>
      </c>
      <c r="E14" s="95">
        <v>0.44</v>
      </c>
    </row>
    <row r="15" spans="2:5" x14ac:dyDescent="0.3">
      <c r="B15" s="93" t="s">
        <v>71</v>
      </c>
      <c r="C15" s="94">
        <v>96640263209</v>
      </c>
      <c r="D15" s="94">
        <v>42899912050</v>
      </c>
      <c r="E15" s="95">
        <v>0.44</v>
      </c>
    </row>
    <row r="16" spans="2:5" x14ac:dyDescent="0.3">
      <c r="B16" s="93" t="s">
        <v>72</v>
      </c>
      <c r="C16" s="94">
        <v>2085370269</v>
      </c>
      <c r="D16" s="94">
        <v>978568285</v>
      </c>
      <c r="E16" s="95">
        <v>0.47</v>
      </c>
    </row>
    <row r="17" spans="2:5" x14ac:dyDescent="0.3">
      <c r="B17" s="96" t="s">
        <v>73</v>
      </c>
      <c r="C17" s="94">
        <v>2408002591</v>
      </c>
      <c r="D17" s="94">
        <v>989849580</v>
      </c>
      <c r="E17" s="95">
        <v>0.41</v>
      </c>
    </row>
    <row r="18" spans="2:5" ht="18" x14ac:dyDescent="0.35">
      <c r="B18" s="97" t="s">
        <v>74</v>
      </c>
      <c r="C18" s="98">
        <v>107228062482</v>
      </c>
      <c r="D18" s="98">
        <v>47578384615</v>
      </c>
      <c r="E18" s="99">
        <v>44.37</v>
      </c>
    </row>
    <row r="20" spans="2:5" ht="15.75" customHeight="1" x14ac:dyDescent="0.3">
      <c r="B20" s="166" t="s">
        <v>76</v>
      </c>
      <c r="C20" s="166"/>
      <c r="D20" s="166"/>
      <c r="E20" s="166"/>
    </row>
    <row r="21" spans="2:5" x14ac:dyDescent="0.3">
      <c r="B21" s="106" t="s">
        <v>66</v>
      </c>
      <c r="C21" s="107" t="s">
        <v>67</v>
      </c>
      <c r="D21" s="107" t="s">
        <v>68</v>
      </c>
      <c r="E21" s="107" t="s">
        <v>69</v>
      </c>
    </row>
    <row r="22" spans="2:5" x14ac:dyDescent="0.3">
      <c r="B22" s="108" t="s">
        <v>70</v>
      </c>
      <c r="C22" s="109">
        <v>7731575603</v>
      </c>
      <c r="D22" s="109">
        <v>4728145976</v>
      </c>
      <c r="E22" s="110">
        <f>(D22/C22)</f>
        <v>0.61153718449902872</v>
      </c>
    </row>
    <row r="23" spans="2:5" x14ac:dyDescent="0.3">
      <c r="B23" s="108" t="s">
        <v>71</v>
      </c>
      <c r="C23" s="109">
        <v>120099393762</v>
      </c>
      <c r="D23" s="109">
        <v>72042051587</v>
      </c>
      <c r="E23" s="110">
        <f>(D23/C23)</f>
        <v>0.59985358235666997</v>
      </c>
    </row>
    <row r="24" spans="2:5" x14ac:dyDescent="0.3">
      <c r="B24" s="108" t="s">
        <v>72</v>
      </c>
      <c r="C24" s="109">
        <v>2944497269</v>
      </c>
      <c r="D24" s="109">
        <v>1935828139</v>
      </c>
      <c r="E24" s="110">
        <f>(D24/C24)</f>
        <v>0.6574392713420445</v>
      </c>
    </row>
    <row r="25" spans="2:5" x14ac:dyDescent="0.3">
      <c r="B25" s="111" t="s">
        <v>73</v>
      </c>
      <c r="C25" s="109">
        <v>3654321045</v>
      </c>
      <c r="D25" s="109">
        <v>1537706733</v>
      </c>
      <c r="E25" s="110">
        <f>(D25/C25)</f>
        <v>0.42079136290008151</v>
      </c>
    </row>
    <row r="26" spans="2:5" ht="18" x14ac:dyDescent="0.35">
      <c r="B26" s="112" t="s">
        <v>74</v>
      </c>
      <c r="C26" s="113">
        <f>SUM(C22:C25)</f>
        <v>134429787679</v>
      </c>
      <c r="D26" s="113">
        <f>SUM(D22:D25)</f>
        <v>80243732435</v>
      </c>
      <c r="E26" s="110">
        <f>(D26/C26)</f>
        <v>0.59691928270102668</v>
      </c>
    </row>
    <row r="28" spans="2:5" x14ac:dyDescent="0.3">
      <c r="D28">
        <f>D26/C26</f>
        <v>0.59691928270102668</v>
      </c>
    </row>
  </sheetData>
  <sheetProtection sheet="1" objects="1" scenarios="1"/>
  <mergeCells count="3">
    <mergeCell ref="B3:E3"/>
    <mergeCell ref="B12:E12"/>
    <mergeCell ref="B20:E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4B32E-B413-4D97-8C59-CE7492E221B6}">
  <dimension ref="A1:E9"/>
  <sheetViews>
    <sheetView tabSelected="1" workbookViewId="0">
      <selection activeCell="E17" sqref="E17"/>
    </sheetView>
  </sheetViews>
  <sheetFormatPr baseColWidth="10" defaultColWidth="8.88671875" defaultRowHeight="14.4" x14ac:dyDescent="0.3"/>
  <cols>
    <col min="2" max="2" width="13.44140625" customWidth="1"/>
    <col min="3" max="3" width="19" customWidth="1"/>
    <col min="4" max="4" width="19.5546875" customWidth="1"/>
    <col min="5" max="5" width="14" customWidth="1"/>
  </cols>
  <sheetData>
    <row r="1" spans="1:5" x14ac:dyDescent="0.3">
      <c r="A1" s="73"/>
      <c r="B1" s="73"/>
      <c r="C1" s="73"/>
      <c r="D1" s="73"/>
      <c r="E1" s="73"/>
    </row>
    <row r="2" spans="1:5" ht="18.75" customHeight="1" x14ac:dyDescent="0.35">
      <c r="A2" s="73"/>
      <c r="B2" s="167" t="s">
        <v>77</v>
      </c>
      <c r="C2" s="168"/>
      <c r="D2" s="168"/>
      <c r="E2" s="169"/>
    </row>
    <row r="3" spans="1:5" ht="31.8" x14ac:dyDescent="0.3">
      <c r="A3" s="73"/>
      <c r="B3" s="74" t="s">
        <v>78</v>
      </c>
      <c r="C3" s="75" t="s">
        <v>79</v>
      </c>
      <c r="D3" s="75" t="s">
        <v>80</v>
      </c>
      <c r="E3" s="76" t="s">
        <v>81</v>
      </c>
    </row>
    <row r="4" spans="1:5" x14ac:dyDescent="0.3">
      <c r="A4" s="73"/>
      <c r="B4" s="77" t="s">
        <v>82</v>
      </c>
      <c r="C4" s="78" t="s">
        <v>82</v>
      </c>
      <c r="D4" s="78" t="s">
        <v>82</v>
      </c>
      <c r="E4" s="79" t="s">
        <v>82</v>
      </c>
    </row>
    <row r="5" spans="1:5" x14ac:dyDescent="0.3">
      <c r="A5" s="73"/>
      <c r="B5" s="80" t="s">
        <v>83</v>
      </c>
      <c r="C5" s="81">
        <v>531611252</v>
      </c>
      <c r="D5" s="81">
        <v>295082351</v>
      </c>
      <c r="E5" s="82">
        <f>(D5/C5)*100</f>
        <v>55.507168046172204</v>
      </c>
    </row>
    <row r="6" spans="1:5" x14ac:dyDescent="0.3">
      <c r="A6" s="73"/>
      <c r="B6" s="80" t="s">
        <v>84</v>
      </c>
      <c r="C6" s="81">
        <v>7082938032</v>
      </c>
      <c r="D6" s="81">
        <v>3151457418</v>
      </c>
      <c r="E6" s="82">
        <f t="shared" ref="E6:E9" si="0">(D6/C6)*100</f>
        <v>44.493646616164554</v>
      </c>
    </row>
    <row r="7" spans="1:5" x14ac:dyDescent="0.3">
      <c r="A7" s="73"/>
      <c r="B7" s="80" t="s">
        <v>85</v>
      </c>
      <c r="C7" s="81">
        <v>111698775</v>
      </c>
      <c r="D7" s="83">
        <v>0</v>
      </c>
      <c r="E7" s="82">
        <f t="shared" si="0"/>
        <v>0</v>
      </c>
    </row>
    <row r="8" spans="1:5" x14ac:dyDescent="0.3">
      <c r="A8" s="73"/>
      <c r="B8" s="80" t="s">
        <v>86</v>
      </c>
      <c r="C8" s="81">
        <v>2271330965</v>
      </c>
      <c r="D8" s="81">
        <v>751796874</v>
      </c>
      <c r="E8" s="82">
        <f t="shared" si="0"/>
        <v>33.099397911831844</v>
      </c>
    </row>
    <row r="9" spans="1:5" ht="18" x14ac:dyDescent="0.35">
      <c r="A9" s="73"/>
      <c r="B9" s="84" t="s">
        <v>87</v>
      </c>
      <c r="C9" s="85">
        <f>SUM(C5:C8)</f>
        <v>9997579024</v>
      </c>
      <c r="D9" s="85">
        <f>SUM(D5:D8)</f>
        <v>4198336643</v>
      </c>
      <c r="E9" s="86">
        <f t="shared" si="0"/>
        <v>41.993532963545995</v>
      </c>
    </row>
  </sheetData>
  <sheetProtection sheet="1" objects="1" scenarios="1"/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Aud. Interna</vt:lpstr>
      <vt:lpstr>2022</vt:lpstr>
      <vt:lpstr>2023</vt:lpstr>
      <vt:lpstr>Cálculo2023</vt:lpstr>
      <vt:lpstr>Càlculo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</dc:creator>
  <cp:keywords/>
  <dc:description/>
  <cp:lastModifiedBy>Laura  Castaño López</cp:lastModifiedBy>
  <cp:revision/>
  <dcterms:created xsi:type="dcterms:W3CDTF">2018-09-12T09:52:35Z</dcterms:created>
  <dcterms:modified xsi:type="dcterms:W3CDTF">2023-12-29T17:00:42Z</dcterms:modified>
  <cp:category/>
  <cp:contentStatus/>
</cp:coreProperties>
</file>